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F7" i="1"/>
  <c r="G7" s="1"/>
  <c r="F6"/>
  <c r="G6" s="1"/>
  <c r="F9"/>
  <c r="G9" s="1"/>
  <c r="E10"/>
  <c r="F8"/>
  <c r="G8" s="1"/>
  <c r="F5"/>
  <c r="G5" s="1"/>
  <c r="F4"/>
  <c r="G4" s="1"/>
  <c r="F10" l="1"/>
  <c r="G10"/>
</calcChain>
</file>

<file path=xl/sharedStrings.xml><?xml version="1.0" encoding="utf-8"?>
<sst xmlns="http://schemas.openxmlformats.org/spreadsheetml/2006/main" count="31" uniqueCount="28">
  <si>
    <t>№/№</t>
  </si>
  <si>
    <t>наименование расходов</t>
  </si>
  <si>
    <t>период</t>
  </si>
  <si>
    <t>ежемесячно</t>
  </si>
  <si>
    <t>услуги ЕИРЦ</t>
  </si>
  <si>
    <t>Итого:</t>
  </si>
  <si>
    <t>м2</t>
  </si>
  <si>
    <t>сумма затрат</t>
  </si>
  <si>
    <t>расчет за 1 мес.</t>
  </si>
  <si>
    <t>на 1м2</t>
  </si>
  <si>
    <t>расчет за 12мес.</t>
  </si>
  <si>
    <t>материал для обслуж.электроустан.</t>
  </si>
  <si>
    <t>октябрь</t>
  </si>
  <si>
    <t>проверка вентканалов</t>
  </si>
  <si>
    <t>май</t>
  </si>
  <si>
    <t>т/о фасадных газопроводов</t>
  </si>
  <si>
    <t>Долг за жильцами на 01.01.2015г - 14433,72 руб.</t>
  </si>
  <si>
    <t xml:space="preserve">ООО УК "Уют": Перечень затрат на МКД по ул.Свердлова,77 за 2015 год </t>
  </si>
  <si>
    <t>ремонт потолка подъезда</t>
  </si>
  <si>
    <t>июль</t>
  </si>
  <si>
    <t>Накопление на лицевом счете дома на 01.01.2015г- 1877517,83 руб.</t>
  </si>
  <si>
    <t>Начислено за техническое обслуживание дома за 2015 год - 63113,40 руб.</t>
  </si>
  <si>
    <t>Оплачено собственниками за 2015 год - 59860,17 руб.</t>
  </si>
  <si>
    <t>Долг за жильцами на 01.01.2016г - 17686,95 руб.</t>
  </si>
  <si>
    <t>Накопление на лицевом счете дома на 01.01.2016г - 222957,02 рублей</t>
  </si>
  <si>
    <t>экономист                                                      Е.И.Плешнева</t>
  </si>
  <si>
    <t>услуги по управлению домом</t>
  </si>
  <si>
    <t>в руб. за год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</si>
</sst>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0" fillId="0" borderId="0" xfId="0" applyFont="1"/>
    <xf numFmtId="0" fontId="0" fillId="0" borderId="1" xfId="0" applyBorder="1"/>
    <xf numFmtId="0" fontId="0" fillId="0" borderId="1" xfId="0" applyFont="1" applyBorder="1"/>
    <xf numFmtId="2" fontId="0" fillId="0" borderId="1" xfId="0" applyNumberFormat="1" applyFont="1" applyBorder="1"/>
    <xf numFmtId="2" fontId="1" fillId="0" borderId="0" xfId="0" applyNumberFormat="1" applyFont="1"/>
    <xf numFmtId="2" fontId="0" fillId="0" borderId="1" xfId="0" applyNumberFormat="1" applyFont="1" applyFill="1" applyBorder="1"/>
    <xf numFmtId="0" fontId="2" fillId="0" borderId="1" xfId="0" applyFont="1" applyFill="1" applyBorder="1"/>
    <xf numFmtId="0" fontId="2" fillId="0" borderId="1" xfId="0" applyFont="1" applyBorder="1"/>
    <xf numFmtId="17" fontId="0" fillId="0" borderId="1" xfId="0" applyNumberFormat="1" applyBorder="1"/>
    <xf numFmtId="0" fontId="2" fillId="0" borderId="1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0"/>
  <sheetViews>
    <sheetView tabSelected="1" workbookViewId="0">
      <selection activeCell="E3" sqref="E3"/>
    </sheetView>
  </sheetViews>
  <sheetFormatPr defaultRowHeight="14.4"/>
  <cols>
    <col min="2" max="2" width="5" customWidth="1"/>
    <col min="3" max="3" width="33.6640625" customWidth="1"/>
    <col min="4" max="4" width="14.44140625" customWidth="1"/>
    <col min="5" max="5" width="10.5546875" customWidth="1"/>
    <col min="6" max="6" width="12.33203125" customWidth="1"/>
    <col min="7" max="7" width="12.21875" customWidth="1"/>
    <col min="9" max="9" width="16" customWidth="1"/>
    <col min="11" max="11" width="11.44140625" customWidth="1"/>
    <col min="12" max="12" width="16" customWidth="1"/>
    <col min="13" max="13" width="10.21875" customWidth="1"/>
    <col min="14" max="14" width="10.33203125" customWidth="1"/>
    <col min="15" max="15" width="9.88671875" customWidth="1"/>
    <col min="16" max="16" width="13.77734375" customWidth="1"/>
    <col min="18" max="18" width="10.109375" customWidth="1"/>
    <col min="19" max="19" width="13.44140625" customWidth="1"/>
    <col min="20" max="20" width="17.44140625" customWidth="1"/>
    <col min="21" max="21" width="17.5546875" customWidth="1"/>
    <col min="22" max="22" width="13.88671875" customWidth="1"/>
    <col min="23" max="23" width="13.77734375" customWidth="1"/>
    <col min="24" max="24" width="12.21875" customWidth="1"/>
    <col min="25" max="25" width="17.88671875" customWidth="1"/>
    <col min="26" max="26" width="10.21875" customWidth="1"/>
    <col min="27" max="27" width="11.109375" customWidth="1"/>
  </cols>
  <sheetData>
    <row r="1" spans="1:7">
      <c r="B1" s="1" t="s">
        <v>17</v>
      </c>
      <c r="C1" s="1"/>
      <c r="D1" s="1"/>
      <c r="E1" s="1"/>
      <c r="F1" s="1"/>
    </row>
    <row r="2" spans="1:7">
      <c r="A2" t="s">
        <v>6</v>
      </c>
      <c r="B2" s="9" t="s">
        <v>0</v>
      </c>
      <c r="C2" s="9" t="s">
        <v>1</v>
      </c>
      <c r="D2" s="9" t="s">
        <v>2</v>
      </c>
      <c r="E2" s="9" t="s">
        <v>7</v>
      </c>
      <c r="F2" s="11" t="s">
        <v>10</v>
      </c>
      <c r="G2" s="8" t="s">
        <v>8</v>
      </c>
    </row>
    <row r="3" spans="1:7">
      <c r="B3" s="9"/>
      <c r="C3" s="9"/>
      <c r="D3" s="9"/>
      <c r="E3" s="9" t="s">
        <v>27</v>
      </c>
      <c r="F3" s="11" t="s">
        <v>9</v>
      </c>
      <c r="G3" s="8" t="s">
        <v>9</v>
      </c>
    </row>
    <row r="4" spans="1:7">
      <c r="A4">
        <v>751.35</v>
      </c>
      <c r="B4" s="4">
        <v>1</v>
      </c>
      <c r="C4" s="3" t="s">
        <v>15</v>
      </c>
      <c r="D4" s="3" t="s">
        <v>3</v>
      </c>
      <c r="E4" s="4">
        <v>466.73</v>
      </c>
      <c r="F4" s="5">
        <f>E4/A4</f>
        <v>0.62118852731749519</v>
      </c>
      <c r="G4" s="5">
        <f t="shared" ref="G4:G9" si="0">F4/12</f>
        <v>5.1765710609791266E-2</v>
      </c>
    </row>
    <row r="5" spans="1:7">
      <c r="B5" s="4">
        <v>2</v>
      </c>
      <c r="C5" s="3" t="s">
        <v>11</v>
      </c>
      <c r="D5" s="3" t="s">
        <v>12</v>
      </c>
      <c r="E5" s="4">
        <v>260</v>
      </c>
      <c r="F5" s="5">
        <f>E5/A4</f>
        <v>0.34604378784853929</v>
      </c>
      <c r="G5" s="7">
        <f t="shared" si="0"/>
        <v>2.8836982320711607E-2</v>
      </c>
    </row>
    <row r="6" spans="1:7">
      <c r="B6" s="4">
        <v>3</v>
      </c>
      <c r="C6" s="3" t="s">
        <v>18</v>
      </c>
      <c r="D6" s="10" t="s">
        <v>14</v>
      </c>
      <c r="E6" s="4">
        <v>290</v>
      </c>
      <c r="F6" s="5">
        <f>E6/A4</f>
        <v>0.38597191721567842</v>
      </c>
      <c r="G6" s="7">
        <f>F6/12</f>
        <v>3.2164326434639866E-2</v>
      </c>
    </row>
    <row r="7" spans="1:7">
      <c r="B7" s="4">
        <v>4</v>
      </c>
      <c r="C7" s="3" t="s">
        <v>13</v>
      </c>
      <c r="D7" s="10" t="s">
        <v>19</v>
      </c>
      <c r="E7" s="4">
        <v>1620</v>
      </c>
      <c r="F7" s="5">
        <f>E7/A4</f>
        <v>2.1561189858255139</v>
      </c>
      <c r="G7" s="7">
        <f>F7/12</f>
        <v>0.17967658215212615</v>
      </c>
    </row>
    <row r="8" spans="1:7">
      <c r="B8" s="4">
        <v>5</v>
      </c>
      <c r="C8" s="4" t="s">
        <v>26</v>
      </c>
      <c r="D8" s="4" t="s">
        <v>3</v>
      </c>
      <c r="E8" s="4">
        <v>19835.64</v>
      </c>
      <c r="F8" s="5">
        <f>E8/A4</f>
        <v>26.4</v>
      </c>
      <c r="G8" s="7">
        <f t="shared" si="0"/>
        <v>2.1999999999999997</v>
      </c>
    </row>
    <row r="9" spans="1:7">
      <c r="B9" s="4">
        <v>6</v>
      </c>
      <c r="C9" s="4" t="s">
        <v>4</v>
      </c>
      <c r="D9" s="4" t="s">
        <v>3</v>
      </c>
      <c r="E9" s="4">
        <v>1948.61</v>
      </c>
      <c r="F9" s="5">
        <f>E9/A4</f>
        <v>2.5934784055367004</v>
      </c>
      <c r="G9" s="7">
        <f t="shared" si="0"/>
        <v>0.21612320046139169</v>
      </c>
    </row>
    <row r="10" spans="1:7">
      <c r="C10" s="1" t="s">
        <v>5</v>
      </c>
      <c r="D10" s="1"/>
      <c r="E10" s="1">
        <f>SUM(E4:E9)</f>
        <v>24420.98</v>
      </c>
      <c r="F10" s="6">
        <f>SUM(F4:F9)</f>
        <v>32.502801623743927</v>
      </c>
      <c r="G10" s="6">
        <f>SUM(G4:G9)</f>
        <v>2.7085668019786602</v>
      </c>
    </row>
    <row r="11" spans="1:7">
      <c r="C11" s="1"/>
      <c r="D11" s="1"/>
      <c r="E11" s="1"/>
      <c r="F11" s="6"/>
      <c r="G11" s="6"/>
    </row>
    <row r="12" spans="1:7">
      <c r="A12">
        <v>1</v>
      </c>
      <c r="B12" t="s">
        <v>20</v>
      </c>
    </row>
    <row r="13" spans="1:7">
      <c r="A13">
        <v>2</v>
      </c>
      <c r="B13" t="s">
        <v>21</v>
      </c>
    </row>
    <row r="14" spans="1:7">
      <c r="A14">
        <v>3</v>
      </c>
      <c r="B14" t="s">
        <v>16</v>
      </c>
    </row>
    <row r="15" spans="1:7">
      <c r="A15">
        <v>4</v>
      </c>
      <c r="B15" t="s">
        <v>22</v>
      </c>
    </row>
    <row r="16" spans="1:7">
      <c r="A16">
        <v>5</v>
      </c>
      <c r="B16" t="s">
        <v>23</v>
      </c>
    </row>
    <row r="17" spans="1:3">
      <c r="A17">
        <v>6</v>
      </c>
      <c r="B17" t="s">
        <v>24</v>
      </c>
    </row>
    <row r="19" spans="1:3">
      <c r="B19" s="2"/>
      <c r="C19" s="2"/>
    </row>
    <row r="20" spans="1:3">
      <c r="B20" t="s">
        <v>25</v>
      </c>
    </row>
  </sheetData>
  <pageMargins left="0.25" right="0.25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2016-03-18T06:11:50Z</dcterms:modified>
</cp:coreProperties>
</file>